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600" windowHeight="793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L14" i="1"/>
  <c r="L15"/>
  <c r="L16"/>
  <c r="L17"/>
  <c r="L18"/>
  <c r="L19"/>
  <c r="L20"/>
  <c r="L22"/>
  <c r="L24"/>
  <c r="L26"/>
  <c r="L27"/>
  <c r="L28"/>
  <c r="L29"/>
  <c r="L30"/>
  <c r="L31"/>
  <c r="L32"/>
  <c r="H14"/>
  <c r="M14" s="1"/>
  <c r="H15"/>
  <c r="M15" s="1"/>
  <c r="H16"/>
  <c r="M16" s="1"/>
  <c r="H17"/>
  <c r="M17" s="1"/>
  <c r="H18"/>
  <c r="M18" s="1"/>
  <c r="H19"/>
  <c r="M19" s="1"/>
  <c r="H20"/>
  <c r="M20" s="1"/>
  <c r="H22"/>
  <c r="M22" s="1"/>
  <c r="H24"/>
  <c r="M24" s="1"/>
  <c r="H26"/>
  <c r="M26" s="1"/>
  <c r="H27"/>
  <c r="M27" s="1"/>
  <c r="H28"/>
  <c r="M28" s="1"/>
  <c r="H29"/>
  <c r="M29" s="1"/>
  <c r="H30"/>
  <c r="M30" s="1"/>
  <c r="H31"/>
  <c r="M31" s="1"/>
  <c r="H32"/>
  <c r="M32" s="1"/>
  <c r="L13"/>
  <c r="H13"/>
  <c r="M13" l="1"/>
</calcChain>
</file>

<file path=xl/sharedStrings.xml><?xml version="1.0" encoding="utf-8"?>
<sst xmlns="http://schemas.openxmlformats.org/spreadsheetml/2006/main" count="83" uniqueCount="47">
  <si>
    <t>Les étudiants</t>
  </si>
  <si>
    <r>
      <t>Evaluation Continue 20</t>
    </r>
    <r>
      <rPr>
        <sz val="11"/>
        <color theme="1"/>
        <rFont val="Calibri"/>
        <family val="2"/>
      </rPr>
      <t>%</t>
    </r>
  </si>
  <si>
    <r>
      <t>Evaluation du Projet  80</t>
    </r>
    <r>
      <rPr>
        <sz val="11"/>
        <color theme="1"/>
        <rFont val="Calibri"/>
        <family val="2"/>
      </rPr>
      <t>%</t>
    </r>
  </si>
  <si>
    <t>avant projet  (ex02)</t>
  </si>
  <si>
    <t>coef   1</t>
  </si>
  <si>
    <t>Coef.  3</t>
  </si>
  <si>
    <r>
      <t>Moyenne (20</t>
    </r>
    <r>
      <rPr>
        <b/>
        <sz val="11"/>
        <color theme="1"/>
        <rFont val="Calibri"/>
        <family val="2"/>
      </rPr>
      <t>%)</t>
    </r>
  </si>
  <si>
    <r>
      <t>Moyenne (80</t>
    </r>
    <r>
      <rPr>
        <b/>
        <sz val="11"/>
        <color theme="1"/>
        <rFont val="Calibri"/>
        <family val="2"/>
      </rPr>
      <t>%)</t>
    </r>
  </si>
  <si>
    <t xml:space="preserve">Moyenne </t>
  </si>
  <si>
    <t>Matière: Projet</t>
  </si>
  <si>
    <t xml:space="preserve">troisième année </t>
  </si>
  <si>
    <t>Département d'Architecture</t>
  </si>
  <si>
    <t>Evaluation du 1er Semestre</t>
  </si>
  <si>
    <t>coef    1</t>
  </si>
  <si>
    <t>Exercice du Cube</t>
  </si>
  <si>
    <t>coef.  1</t>
  </si>
  <si>
    <t>coef. 2</t>
  </si>
  <si>
    <t>Esquisse (exercice 02)</t>
  </si>
  <si>
    <t>2016-2017</t>
  </si>
  <si>
    <t>Baira nour el imane</t>
  </si>
  <si>
    <t>belaloui elzahra</t>
  </si>
  <si>
    <t xml:space="preserve">belaid abdelnour </t>
  </si>
  <si>
    <t>ben aouin charaf elddine</t>
  </si>
  <si>
    <t>djakhrab eltidjani</t>
  </si>
  <si>
    <t>djouamai med elbachir</t>
  </si>
  <si>
    <t>hassini abdellatif</t>
  </si>
  <si>
    <t>douiss yassine</t>
  </si>
  <si>
    <t xml:space="preserve">dida nardjesse </t>
  </si>
  <si>
    <t>zaytouna attaallah billal</t>
  </si>
  <si>
    <t>tahri souhile</t>
  </si>
  <si>
    <t>touahir  med ihssane</t>
  </si>
  <si>
    <t>ade elcote</t>
  </si>
  <si>
    <t>abadi khaled</t>
  </si>
  <si>
    <t>othmane ridha</t>
  </si>
  <si>
    <t>azizane katia</t>
  </si>
  <si>
    <t>aissa abdelrahmane</t>
  </si>
  <si>
    <t>filiachi amira</t>
  </si>
  <si>
    <t>mouadaa zakia</t>
  </si>
  <si>
    <t xml:space="preserve">nab elsaid </t>
  </si>
  <si>
    <t xml:space="preserve">ouanissi kisse </t>
  </si>
  <si>
    <t>abs</t>
  </si>
  <si>
    <t xml:space="preserve">suivi esquisse </t>
  </si>
  <si>
    <t>suivi analyse</t>
  </si>
  <si>
    <t>Porte-Folio        ( analyse)</t>
  </si>
  <si>
    <t>MME GOUIZI YAMINA / MLLE FAKOUS NADIA</t>
  </si>
  <si>
    <t>GROUPE 4</t>
  </si>
  <si>
    <t>Nom et Prénom des l'enseignants: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</si>
</sst>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5" xfId="0" applyFont="1" applyFill="1" applyBorder="1"/>
    <xf numFmtId="0" fontId="7" fillId="2" borderId="5" xfId="0" applyFont="1" applyFill="1" applyBorder="1"/>
    <xf numFmtId="0" fontId="7" fillId="3" borderId="5" xfId="0" applyFont="1" applyFill="1" applyBorder="1"/>
    <xf numFmtId="0" fontId="7" fillId="0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3" borderId="9" xfId="0" applyFill="1" applyBorder="1" applyAlignment="1">
      <alignment horizontal="center"/>
    </xf>
    <xf numFmtId="2" fontId="0" fillId="3" borderId="10" xfId="0" applyNumberForma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M33"/>
  <sheetViews>
    <sheetView tabSelected="1" zoomScaleNormal="100" workbookViewId="0">
      <selection activeCell="D1" sqref="D1"/>
    </sheetView>
  </sheetViews>
  <sheetFormatPr baseColWidth="10" defaultRowHeight="15"/>
  <cols>
    <col min="2" max="2" width="12.85546875" customWidth="1"/>
    <col min="3" max="3" width="6" style="1" customWidth="1"/>
    <col min="4" max="4" width="24.5703125" style="1" customWidth="1"/>
    <col min="5" max="6" width="15.28515625" customWidth="1"/>
    <col min="7" max="7" width="14" customWidth="1"/>
    <col min="8" max="8" width="11.5703125" style="1" customWidth="1"/>
    <col min="9" max="9" width="13.42578125" customWidth="1"/>
    <col min="10" max="10" width="12.85546875" customWidth="1"/>
    <col min="11" max="11" width="12.7109375" customWidth="1"/>
    <col min="12" max="12" width="10.85546875" style="1" customWidth="1"/>
    <col min="13" max="13" width="11.42578125" style="1"/>
  </cols>
  <sheetData>
    <row r="2" spans="3:13" ht="15.75">
      <c r="G2" s="33" t="s">
        <v>11</v>
      </c>
      <c r="H2" s="33"/>
      <c r="I2" s="33"/>
    </row>
    <row r="3" spans="3:13" ht="15.75">
      <c r="D3" s="5" t="s">
        <v>9</v>
      </c>
    </row>
    <row r="4" spans="3:13" ht="15.75">
      <c r="D4" s="5" t="s">
        <v>10</v>
      </c>
    </row>
    <row r="5" spans="3:13" ht="18.75">
      <c r="G5" s="34" t="s">
        <v>12</v>
      </c>
      <c r="H5" s="34"/>
      <c r="I5" s="34"/>
    </row>
    <row r="6" spans="3:13" ht="15.75">
      <c r="D6" s="31" t="s">
        <v>45</v>
      </c>
      <c r="G6" s="35" t="s">
        <v>18</v>
      </c>
      <c r="H6" s="35"/>
      <c r="I6" s="35"/>
    </row>
    <row r="8" spans="3:13" ht="18.75">
      <c r="D8" s="34" t="s">
        <v>46</v>
      </c>
      <c r="E8" s="34"/>
      <c r="F8" s="6"/>
      <c r="G8" s="30" t="s">
        <v>44</v>
      </c>
      <c r="H8" s="31"/>
      <c r="I8" s="30"/>
    </row>
    <row r="10" spans="3:13">
      <c r="D10" s="32" t="s">
        <v>0</v>
      </c>
      <c r="E10" s="36" t="s">
        <v>1</v>
      </c>
      <c r="F10" s="36"/>
      <c r="G10" s="36"/>
      <c r="H10" s="37" t="s">
        <v>6</v>
      </c>
      <c r="I10" s="36" t="s">
        <v>2</v>
      </c>
      <c r="J10" s="36"/>
      <c r="K10" s="36"/>
      <c r="L10" s="37" t="s">
        <v>7</v>
      </c>
      <c r="M10" s="32" t="s">
        <v>8</v>
      </c>
    </row>
    <row r="11" spans="3:13" ht="30">
      <c r="D11" s="32"/>
      <c r="E11" s="2" t="s">
        <v>42</v>
      </c>
      <c r="F11" s="2" t="s">
        <v>41</v>
      </c>
      <c r="G11" s="7" t="s">
        <v>43</v>
      </c>
      <c r="H11" s="38"/>
      <c r="I11" s="2" t="s">
        <v>14</v>
      </c>
      <c r="J11" s="2" t="s">
        <v>17</v>
      </c>
      <c r="K11" s="2" t="s">
        <v>3</v>
      </c>
      <c r="L11" s="38"/>
      <c r="M11" s="32"/>
    </row>
    <row r="12" spans="3:13" ht="15.75" thickBot="1">
      <c r="D12" s="32"/>
      <c r="E12" s="3" t="s">
        <v>4</v>
      </c>
      <c r="F12" s="3" t="s">
        <v>4</v>
      </c>
      <c r="G12" s="3" t="s">
        <v>13</v>
      </c>
      <c r="H12" s="38"/>
      <c r="I12" s="3" t="s">
        <v>15</v>
      </c>
      <c r="J12" s="3" t="s">
        <v>16</v>
      </c>
      <c r="K12" s="3" t="s">
        <v>5</v>
      </c>
      <c r="L12" s="39"/>
      <c r="M12" s="32"/>
    </row>
    <row r="13" spans="3:13" ht="15.75" thickBot="1">
      <c r="C13" s="4">
        <v>1</v>
      </c>
      <c r="D13" s="9" t="s">
        <v>19</v>
      </c>
      <c r="E13" s="8">
        <v>12</v>
      </c>
      <c r="F13" s="12">
        <v>13</v>
      </c>
      <c r="G13" s="12">
        <v>13</v>
      </c>
      <c r="H13" s="27">
        <f>(G13+F13+E13)/3</f>
        <v>12.666666666666666</v>
      </c>
      <c r="I13" s="12">
        <v>12</v>
      </c>
      <c r="J13" s="12">
        <v>11</v>
      </c>
      <c r="K13" s="15">
        <v>13</v>
      </c>
      <c r="L13" s="23">
        <f>((I13*1)+(J13*2)+(K13*3))/6</f>
        <v>12.166666666666666</v>
      </c>
      <c r="M13" s="23">
        <f t="shared" ref="M13:M32" si="0">((H13*0.2)+(L13*0.8))</f>
        <v>12.266666666666667</v>
      </c>
    </row>
    <row r="14" spans="3:13" ht="15.75" thickBot="1">
      <c r="C14" s="4">
        <v>2</v>
      </c>
      <c r="D14" s="9" t="s">
        <v>20</v>
      </c>
      <c r="E14" s="8">
        <v>13</v>
      </c>
      <c r="F14" s="12">
        <v>14</v>
      </c>
      <c r="G14" s="12">
        <v>14</v>
      </c>
      <c r="H14" s="26">
        <f t="shared" ref="H14:H32" si="1">(G14+F14+E14)/3</f>
        <v>13.666666666666666</v>
      </c>
      <c r="I14" s="12">
        <v>12</v>
      </c>
      <c r="J14" s="12">
        <v>13</v>
      </c>
      <c r="K14" s="16">
        <v>13.5</v>
      </c>
      <c r="L14" s="23">
        <f t="shared" ref="L14:L32" si="2">((I14*1)+(J14*2)+(K14*3))/6</f>
        <v>13.083333333333334</v>
      </c>
      <c r="M14" s="23">
        <f t="shared" si="0"/>
        <v>13.200000000000003</v>
      </c>
    </row>
    <row r="15" spans="3:13" ht="15.75" thickBot="1">
      <c r="C15" s="4">
        <v>3</v>
      </c>
      <c r="D15" s="9" t="s">
        <v>21</v>
      </c>
      <c r="E15" s="8">
        <v>12</v>
      </c>
      <c r="F15" s="12">
        <v>15</v>
      </c>
      <c r="G15" s="12">
        <v>13.5</v>
      </c>
      <c r="H15" s="23">
        <f t="shared" si="1"/>
        <v>13.5</v>
      </c>
      <c r="I15" s="12">
        <v>13</v>
      </c>
      <c r="J15" s="12">
        <v>13</v>
      </c>
      <c r="K15" s="16">
        <v>13.5</v>
      </c>
      <c r="L15" s="23">
        <f t="shared" si="2"/>
        <v>13.25</v>
      </c>
      <c r="M15" s="23">
        <f t="shared" si="0"/>
        <v>13.3</v>
      </c>
    </row>
    <row r="16" spans="3:13" ht="15.75" thickBot="1">
      <c r="C16" s="4">
        <v>4</v>
      </c>
      <c r="D16" s="9" t="s">
        <v>22</v>
      </c>
      <c r="E16" s="8">
        <v>12</v>
      </c>
      <c r="F16" s="12">
        <v>11</v>
      </c>
      <c r="G16" s="12">
        <v>13</v>
      </c>
      <c r="H16" s="23">
        <f t="shared" si="1"/>
        <v>12</v>
      </c>
      <c r="I16" s="12">
        <v>12</v>
      </c>
      <c r="J16" s="12">
        <v>12</v>
      </c>
      <c r="K16" s="16">
        <v>10</v>
      </c>
      <c r="L16" s="23">
        <f t="shared" si="2"/>
        <v>11</v>
      </c>
      <c r="M16" s="23">
        <f t="shared" si="0"/>
        <v>11.200000000000001</v>
      </c>
    </row>
    <row r="17" spans="3:13" ht="15.75" thickBot="1">
      <c r="C17" s="4">
        <v>5</v>
      </c>
      <c r="D17" s="9" t="s">
        <v>23</v>
      </c>
      <c r="E17" s="8">
        <v>14</v>
      </c>
      <c r="F17" s="12">
        <v>12</v>
      </c>
      <c r="G17" s="12">
        <v>15</v>
      </c>
      <c r="H17" s="23">
        <f t="shared" si="1"/>
        <v>13.666666666666666</v>
      </c>
      <c r="I17" s="12">
        <v>11</v>
      </c>
      <c r="J17" s="12">
        <v>12</v>
      </c>
      <c r="K17" s="15">
        <v>15</v>
      </c>
      <c r="L17" s="23">
        <f t="shared" si="2"/>
        <v>13.333333333333334</v>
      </c>
      <c r="M17" s="23">
        <f t="shared" si="0"/>
        <v>13.400000000000002</v>
      </c>
    </row>
    <row r="18" spans="3:13" ht="15.75" thickBot="1">
      <c r="C18" s="4">
        <v>6</v>
      </c>
      <c r="D18" s="10" t="s">
        <v>24</v>
      </c>
      <c r="E18" s="8">
        <v>12</v>
      </c>
      <c r="F18" s="13">
        <v>12</v>
      </c>
      <c r="G18" s="13">
        <v>13</v>
      </c>
      <c r="H18" s="23">
        <f t="shared" si="1"/>
        <v>12.333333333333334</v>
      </c>
      <c r="I18" s="12">
        <v>10.5</v>
      </c>
      <c r="J18" s="13">
        <v>10.5</v>
      </c>
      <c r="K18" s="17">
        <v>11</v>
      </c>
      <c r="L18" s="23">
        <f t="shared" si="2"/>
        <v>10.75</v>
      </c>
      <c r="M18" s="23">
        <f t="shared" si="0"/>
        <v>11.066666666666666</v>
      </c>
    </row>
    <row r="19" spans="3:13" ht="15.75" thickBot="1">
      <c r="C19" s="4">
        <v>7</v>
      </c>
      <c r="D19" s="10" t="s">
        <v>25</v>
      </c>
      <c r="E19" s="8">
        <v>13</v>
      </c>
      <c r="F19" s="13">
        <v>12</v>
      </c>
      <c r="G19" s="13">
        <v>12.5</v>
      </c>
      <c r="H19" s="23">
        <f t="shared" si="1"/>
        <v>12.5</v>
      </c>
      <c r="I19" s="13">
        <v>13</v>
      </c>
      <c r="J19" s="13">
        <v>15</v>
      </c>
      <c r="K19" s="18">
        <v>14</v>
      </c>
      <c r="L19" s="23">
        <f t="shared" si="2"/>
        <v>14.166666666666666</v>
      </c>
      <c r="M19" s="23">
        <f t="shared" si="0"/>
        <v>13.833333333333334</v>
      </c>
    </row>
    <row r="20" spans="3:13" ht="15.75" thickBot="1">
      <c r="C20" s="4">
        <v>8</v>
      </c>
      <c r="D20" s="10" t="s">
        <v>26</v>
      </c>
      <c r="E20" s="8">
        <v>13</v>
      </c>
      <c r="F20" s="13">
        <v>14</v>
      </c>
      <c r="G20" s="13">
        <v>13</v>
      </c>
      <c r="H20" s="23">
        <f t="shared" si="1"/>
        <v>13.333333333333334</v>
      </c>
      <c r="I20" s="13">
        <v>14</v>
      </c>
      <c r="J20" s="13">
        <v>14</v>
      </c>
      <c r="K20" s="19">
        <v>14</v>
      </c>
      <c r="L20" s="23">
        <f t="shared" si="2"/>
        <v>14</v>
      </c>
      <c r="M20" s="23">
        <f t="shared" si="0"/>
        <v>13.866666666666667</v>
      </c>
    </row>
    <row r="21" spans="3:13" ht="15.75" thickBot="1">
      <c r="C21" s="4">
        <v>9</v>
      </c>
      <c r="D21" s="11" t="s">
        <v>27</v>
      </c>
      <c r="E21" s="25" t="s">
        <v>40</v>
      </c>
      <c r="F21" s="14" t="s">
        <v>40</v>
      </c>
      <c r="G21" s="14" t="s">
        <v>40</v>
      </c>
      <c r="H21" s="24" t="s">
        <v>40</v>
      </c>
      <c r="I21" s="14" t="s">
        <v>40</v>
      </c>
      <c r="J21" s="14" t="s">
        <v>40</v>
      </c>
      <c r="K21" s="20" t="s">
        <v>40</v>
      </c>
      <c r="L21" s="24" t="s">
        <v>40</v>
      </c>
      <c r="M21" s="24" t="s">
        <v>40</v>
      </c>
    </row>
    <row r="22" spans="3:13" ht="15.75" thickBot="1">
      <c r="C22" s="4">
        <v>10</v>
      </c>
      <c r="D22" s="9" t="s">
        <v>28</v>
      </c>
      <c r="E22" s="8">
        <v>13</v>
      </c>
      <c r="F22" s="12">
        <v>12</v>
      </c>
      <c r="G22" s="12">
        <v>12.5</v>
      </c>
      <c r="H22" s="23">
        <f t="shared" si="1"/>
        <v>12.5</v>
      </c>
      <c r="I22" s="12">
        <v>12</v>
      </c>
      <c r="J22" s="12">
        <v>14</v>
      </c>
      <c r="K22" s="16">
        <v>14</v>
      </c>
      <c r="L22" s="23">
        <f t="shared" si="2"/>
        <v>13.666666666666666</v>
      </c>
      <c r="M22" s="23">
        <f t="shared" si="0"/>
        <v>13.433333333333334</v>
      </c>
    </row>
    <row r="23" spans="3:13" ht="15.75" thickBot="1">
      <c r="C23" s="4">
        <v>11</v>
      </c>
      <c r="D23" s="11" t="s">
        <v>29</v>
      </c>
      <c r="E23" s="25" t="s">
        <v>40</v>
      </c>
      <c r="F23" s="14" t="s">
        <v>40</v>
      </c>
      <c r="G23" s="14" t="s">
        <v>40</v>
      </c>
      <c r="H23" s="24" t="s">
        <v>40</v>
      </c>
      <c r="I23" s="14" t="s">
        <v>40</v>
      </c>
      <c r="J23" s="14" t="s">
        <v>40</v>
      </c>
      <c r="K23" s="21" t="s">
        <v>40</v>
      </c>
      <c r="L23" s="24" t="s">
        <v>40</v>
      </c>
      <c r="M23" s="24" t="s">
        <v>40</v>
      </c>
    </row>
    <row r="24" spans="3:13" ht="15.75" thickBot="1">
      <c r="C24" s="4">
        <v>12</v>
      </c>
      <c r="D24" s="10" t="s">
        <v>30</v>
      </c>
      <c r="E24" s="8">
        <v>13</v>
      </c>
      <c r="F24" s="13">
        <v>14</v>
      </c>
      <c r="G24" s="13">
        <v>12.5</v>
      </c>
      <c r="H24" s="23">
        <f t="shared" si="1"/>
        <v>13.166666666666666</v>
      </c>
      <c r="I24" s="13">
        <v>15</v>
      </c>
      <c r="J24" s="13">
        <v>12</v>
      </c>
      <c r="K24" s="22">
        <v>13</v>
      </c>
      <c r="L24" s="23">
        <f t="shared" si="2"/>
        <v>13</v>
      </c>
      <c r="M24" s="23">
        <f t="shared" si="0"/>
        <v>13.033333333333333</v>
      </c>
    </row>
    <row r="25" spans="3:13" ht="15.75" thickBot="1">
      <c r="C25" s="4">
        <v>13</v>
      </c>
      <c r="D25" s="11" t="s">
        <v>31</v>
      </c>
      <c r="E25" s="25" t="s">
        <v>40</v>
      </c>
      <c r="F25" s="14" t="s">
        <v>40</v>
      </c>
      <c r="G25" s="14" t="s">
        <v>40</v>
      </c>
      <c r="H25" s="24" t="s">
        <v>40</v>
      </c>
      <c r="I25" s="14" t="s">
        <v>40</v>
      </c>
      <c r="J25" s="14" t="s">
        <v>40</v>
      </c>
      <c r="K25" s="21" t="s">
        <v>40</v>
      </c>
      <c r="L25" s="24" t="s">
        <v>40</v>
      </c>
      <c r="M25" s="24" t="s">
        <v>40</v>
      </c>
    </row>
    <row r="26" spans="3:13" ht="15.75" thickBot="1">
      <c r="C26" s="4">
        <v>14</v>
      </c>
      <c r="D26" s="10" t="s">
        <v>32</v>
      </c>
      <c r="E26" s="8">
        <v>14</v>
      </c>
      <c r="F26" s="13">
        <v>13</v>
      </c>
      <c r="G26" s="13">
        <v>15</v>
      </c>
      <c r="H26" s="23">
        <f t="shared" si="1"/>
        <v>14</v>
      </c>
      <c r="I26" s="12">
        <v>10.5</v>
      </c>
      <c r="J26" s="13">
        <v>14</v>
      </c>
      <c r="K26" s="16">
        <v>12</v>
      </c>
      <c r="L26" s="23">
        <f t="shared" si="2"/>
        <v>12.416666666666666</v>
      </c>
      <c r="M26" s="23">
        <f t="shared" si="0"/>
        <v>12.733333333333334</v>
      </c>
    </row>
    <row r="27" spans="3:13" ht="15.75" thickBot="1">
      <c r="C27" s="4">
        <v>15</v>
      </c>
      <c r="D27" s="9" t="s">
        <v>33</v>
      </c>
      <c r="E27" s="8">
        <v>14</v>
      </c>
      <c r="F27" s="12">
        <v>11.5</v>
      </c>
      <c r="G27" s="12">
        <v>15</v>
      </c>
      <c r="H27" s="23">
        <f t="shared" si="1"/>
        <v>13.5</v>
      </c>
      <c r="I27" s="12">
        <v>10</v>
      </c>
      <c r="J27" s="12">
        <v>11</v>
      </c>
      <c r="K27" s="16">
        <v>11</v>
      </c>
      <c r="L27" s="23">
        <f t="shared" si="2"/>
        <v>10.833333333333334</v>
      </c>
      <c r="M27" s="23">
        <f t="shared" si="0"/>
        <v>11.366666666666667</v>
      </c>
    </row>
    <row r="28" spans="3:13" ht="15.75" thickBot="1">
      <c r="C28" s="4">
        <v>16</v>
      </c>
      <c r="D28" s="9" t="s">
        <v>34</v>
      </c>
      <c r="E28" s="8">
        <v>13</v>
      </c>
      <c r="F28" s="12">
        <v>14</v>
      </c>
      <c r="G28" s="12">
        <v>14</v>
      </c>
      <c r="H28" s="23">
        <f t="shared" si="1"/>
        <v>13.666666666666666</v>
      </c>
      <c r="I28" s="12">
        <v>12</v>
      </c>
      <c r="J28" s="12">
        <v>14</v>
      </c>
      <c r="K28" s="17">
        <v>14</v>
      </c>
      <c r="L28" s="23">
        <f t="shared" si="2"/>
        <v>13.666666666666666</v>
      </c>
      <c r="M28" s="23">
        <f t="shared" si="0"/>
        <v>13.666666666666668</v>
      </c>
    </row>
    <row r="29" spans="3:13" ht="15.75" thickBot="1">
      <c r="C29" s="4">
        <v>17</v>
      </c>
      <c r="D29" s="9" t="s">
        <v>35</v>
      </c>
      <c r="E29" s="8">
        <v>12</v>
      </c>
      <c r="F29" s="12">
        <v>12</v>
      </c>
      <c r="G29" s="12">
        <v>13.5</v>
      </c>
      <c r="H29" s="23">
        <f t="shared" si="1"/>
        <v>12.5</v>
      </c>
      <c r="I29" s="12">
        <v>14</v>
      </c>
      <c r="J29" s="12">
        <v>10.5</v>
      </c>
      <c r="K29" s="16">
        <v>11</v>
      </c>
      <c r="L29" s="23">
        <f t="shared" si="2"/>
        <v>11.333333333333334</v>
      </c>
      <c r="M29" s="23">
        <f t="shared" si="0"/>
        <v>11.566666666666668</v>
      </c>
    </row>
    <row r="30" spans="3:13" ht="15.75" thickBot="1">
      <c r="C30" s="4">
        <v>18</v>
      </c>
      <c r="D30" s="10" t="s">
        <v>36</v>
      </c>
      <c r="E30" s="8">
        <v>12</v>
      </c>
      <c r="F30" s="13">
        <v>10</v>
      </c>
      <c r="G30" s="13">
        <v>13</v>
      </c>
      <c r="H30" s="23">
        <f t="shared" si="1"/>
        <v>11.666666666666666</v>
      </c>
      <c r="I30" s="13">
        <v>12</v>
      </c>
      <c r="J30" s="13">
        <v>11</v>
      </c>
      <c r="K30" s="19">
        <v>12</v>
      </c>
      <c r="L30" s="23">
        <f t="shared" si="2"/>
        <v>11.666666666666666</v>
      </c>
      <c r="M30" s="23">
        <f t="shared" si="0"/>
        <v>11.666666666666668</v>
      </c>
    </row>
    <row r="31" spans="3:13" ht="15.75" thickBot="1">
      <c r="C31" s="4">
        <v>19</v>
      </c>
      <c r="D31" s="9" t="s">
        <v>37</v>
      </c>
      <c r="E31" s="8">
        <v>13</v>
      </c>
      <c r="F31" s="12">
        <v>10</v>
      </c>
      <c r="G31" s="12">
        <v>14</v>
      </c>
      <c r="H31" s="23">
        <f t="shared" si="1"/>
        <v>12.333333333333334</v>
      </c>
      <c r="I31" s="12">
        <v>12</v>
      </c>
      <c r="J31" s="12">
        <v>11.5</v>
      </c>
      <c r="K31" s="17">
        <v>13</v>
      </c>
      <c r="L31" s="23">
        <f t="shared" si="2"/>
        <v>12.333333333333334</v>
      </c>
      <c r="M31" s="23">
        <f t="shared" si="0"/>
        <v>12.333333333333334</v>
      </c>
    </row>
    <row r="32" spans="3:13" ht="15.75" thickBot="1">
      <c r="C32" s="4">
        <v>20</v>
      </c>
      <c r="D32" s="10" t="s">
        <v>38</v>
      </c>
      <c r="E32" s="8">
        <v>12</v>
      </c>
      <c r="F32" s="13">
        <v>14</v>
      </c>
      <c r="G32" s="13">
        <v>12.5</v>
      </c>
      <c r="H32" s="23">
        <f t="shared" si="1"/>
        <v>12.833333333333334</v>
      </c>
      <c r="I32" s="13">
        <v>12</v>
      </c>
      <c r="J32" s="13">
        <v>14</v>
      </c>
      <c r="K32" s="19">
        <v>13.5</v>
      </c>
      <c r="L32" s="23">
        <f t="shared" si="2"/>
        <v>13.416666666666666</v>
      </c>
      <c r="M32" s="23">
        <f t="shared" si="0"/>
        <v>13.3</v>
      </c>
    </row>
    <row r="33" spans="3:13" ht="15.75" thickBot="1">
      <c r="C33" s="4">
        <v>21</v>
      </c>
      <c r="D33" s="11" t="s">
        <v>39</v>
      </c>
      <c r="E33" s="25" t="s">
        <v>40</v>
      </c>
      <c r="F33" s="14" t="s">
        <v>40</v>
      </c>
      <c r="G33" s="14" t="s">
        <v>40</v>
      </c>
      <c r="H33" s="29" t="s">
        <v>40</v>
      </c>
      <c r="I33" s="14" t="s">
        <v>40</v>
      </c>
      <c r="J33" s="14" t="s">
        <v>40</v>
      </c>
      <c r="K33" s="28" t="s">
        <v>40</v>
      </c>
      <c r="L33" s="24" t="s">
        <v>40</v>
      </c>
      <c r="M33" s="24" t="s">
        <v>40</v>
      </c>
    </row>
  </sheetData>
  <mergeCells count="10">
    <mergeCell ref="M10:M12"/>
    <mergeCell ref="G2:I2"/>
    <mergeCell ref="G5:I5"/>
    <mergeCell ref="G6:I6"/>
    <mergeCell ref="D8:E8"/>
    <mergeCell ref="I10:K10"/>
    <mergeCell ref="E10:G10"/>
    <mergeCell ref="L10:L12"/>
    <mergeCell ref="D10:D12"/>
    <mergeCell ref="H10:H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2016-01-27T06:03:37Z</dcterms:created>
  <dcterms:modified xsi:type="dcterms:W3CDTF">2017-01-01T15:49:04Z</dcterms:modified>
</cp:coreProperties>
</file>